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8" windowWidth="14808" windowHeight="7836"/>
  </bookViews>
  <sheets>
    <sheet name="Лист1" sheetId="1" r:id="rId1"/>
  </sheets>
  <definedNames>
    <definedName name="_xlnm.Print_Titles" localSheetId="0">Лист1!$5:$6</definedName>
  </definedNames>
  <calcPr calcId="144525"/>
</workbook>
</file>

<file path=xl/calcChain.xml><?xml version="1.0" encoding="utf-8"?>
<calcChain xmlns="http://schemas.openxmlformats.org/spreadsheetml/2006/main">
  <c r="B80" i="1" l="1"/>
  <c r="D80" i="1" s="1"/>
  <c r="C80" i="1"/>
  <c r="F80" i="1"/>
  <c r="F81" i="1"/>
  <c r="E80" i="1"/>
  <c r="E36" i="1"/>
  <c r="D74" i="1" l="1"/>
  <c r="D75" i="1"/>
  <c r="D76" i="1"/>
  <c r="D77" i="1"/>
  <c r="D78" i="1"/>
  <c r="D79" i="1"/>
  <c r="D73" i="1"/>
  <c r="D71" i="1"/>
  <c r="D70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45" i="1"/>
  <c r="D40" i="1"/>
  <c r="D41" i="1"/>
  <c r="D42" i="1"/>
  <c r="D43" i="1"/>
  <c r="D39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16" i="1"/>
  <c r="D17" i="1"/>
  <c r="D15" i="1"/>
  <c r="D10" i="1"/>
  <c r="D11" i="1"/>
  <c r="D12" i="1"/>
  <c r="D13" i="1"/>
  <c r="D9" i="1"/>
  <c r="G76" i="1" l="1"/>
  <c r="B67" i="1"/>
  <c r="G74" i="1" l="1"/>
  <c r="G75" i="1"/>
  <c r="G77" i="1"/>
  <c r="G78" i="1"/>
  <c r="G79" i="1"/>
  <c r="G71" i="1"/>
  <c r="G70" i="1"/>
  <c r="G73" i="1"/>
  <c r="G80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47" i="1"/>
  <c r="G40" i="1"/>
  <c r="G41" i="1"/>
  <c r="G43" i="1"/>
  <c r="G39" i="1"/>
  <c r="E67" i="1"/>
  <c r="F67" i="1"/>
  <c r="C67" i="1"/>
  <c r="D67" i="1" s="1"/>
  <c r="E81" i="1" l="1"/>
  <c r="G67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15" i="1"/>
  <c r="G10" i="1"/>
  <c r="G11" i="1"/>
  <c r="G12" i="1"/>
  <c r="G13" i="1"/>
  <c r="G9" i="1"/>
  <c r="F36" i="1"/>
  <c r="B36" i="1"/>
  <c r="B81" i="1" s="1"/>
  <c r="C36" i="1"/>
  <c r="D36" i="1" s="1"/>
  <c r="C81" i="1" l="1"/>
  <c r="D81" i="1" s="1"/>
  <c r="G36" i="1"/>
  <c r="G81" i="1" l="1"/>
</calcChain>
</file>

<file path=xl/sharedStrings.xml><?xml version="1.0" encoding="utf-8"?>
<sst xmlns="http://schemas.openxmlformats.org/spreadsheetml/2006/main" count="85" uniqueCount="74">
  <si>
    <t>Наименование межбюджетных трансфертов</t>
  </si>
  <si>
    <t>Уточненный план в соответствии с уточненной сводной бюджетной росписью                 (тыс. рублей)</t>
  </si>
  <si>
    <t>Отклонение уточненного плана от утвержденного (+; -)</t>
  </si>
  <si>
    <t>% исполнения к уточненному плану на год</t>
  </si>
  <si>
    <t>7=6/3*100</t>
  </si>
  <si>
    <t>Субсидии</t>
  </si>
  <si>
    <t>За счет средств федерального бюджета</t>
  </si>
  <si>
    <t>За счет средств бюджета автономного округа</t>
  </si>
  <si>
    <t>Итого субсидии</t>
  </si>
  <si>
    <t>Субвенции</t>
  </si>
  <si>
    <t>Субвенции на осуществление первичного воинского учета на территориях, где отсутствуют военные комиссариаты в рамках непрограммных направлений деятельности</t>
  </si>
  <si>
    <t>Итого субвенции</t>
  </si>
  <si>
    <t>Иные межбюджетные трансферты</t>
  </si>
  <si>
    <t>Иные межбюджетные трансферты на реализацию наказов избирателей депутатам Думы Ханты-Мансийского автономного округа - Югры в рамках непрограммных направлений деятельности</t>
  </si>
  <si>
    <t>Иные межбюджетные трансферты за счет средств резервного фонда Правительства Ханты-Мансийского автономного округа - Югры в рамках непрограммных направлений деятельности</t>
  </si>
  <si>
    <t>Итого иные межбюджетные трансферты</t>
  </si>
  <si>
    <t>Всего расходов</t>
  </si>
  <si>
    <t>Приложение 2 к пояснительной записке</t>
  </si>
  <si>
    <t>Фактически поступило в доход бюджета города Югорска за 2020 год                                 (тыс. рублей)</t>
  </si>
  <si>
    <t>Кассовые расходы за 2020 год                          (тыс. рублей)</t>
  </si>
  <si>
    <t>Первоначально утверждено решением Думы города Югорска от 24.12.2019 № 106                        (тыс. рублей)</t>
  </si>
  <si>
    <t>Субсидии на реализацию мероприятий по обеспечению жильем молодых семей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Югры «Развитие жилищной сферы»</t>
  </si>
  <si>
    <t>Субсидии на создание дополнительных мест для детей в возрасте от 1,5 до 3 лет в образовательных организациях, осуществляющих образовательную деятельность в рамках подпрограммы «Ресурсное обеспечение в сфере образования, науки и молодежной политики» государственной программы Югры «Развитие образования»</t>
  </si>
  <si>
    <t>Субсидии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подпрограммы «Развитие спорта высших достижений и системы подготовки спортивного резерва» государственной программы Югры «Развитие физической культуры и спорта»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</si>
  <si>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«Общее образование. Дополнительное образование детей» государственной программы Югры «Развитие образования»</t>
  </si>
  <si>
    <t xml:space="preserve">Субсидии на реализацию программ формирования современной городской среды в рамках подпрограммы «Формирование комфортной городской среды» государственной программы Югры «Жилищно-коммунальный комплекс и городская среда» </t>
  </si>
  <si>
    <t>Субсидии на создание условий для деятельности народных дружин в рамках подпрограммы «Профилактика правонарушений» государственной программы Югры «Профилактика правонарушений и обеспечение отдельных прав граждан»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</si>
  <si>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в рамках подпрограммы «Создание условий для выполнения функций, направленных на обеспечение прав и законных интересов жителей Ханты-Мансийского автономного округа - Югры в отдельных сферах жизнедеятельности» государственной программы Югры «Профилактика правонарушений и обеспечение отдельных прав граждан»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</si>
  <si>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в рамках подпрограммы «Гармонизация межнациональных и межконфессиональных отношений» государственной программы Югры «Реализация государственной национальной политики и профилактика экстремизма»</t>
  </si>
  <si>
    <t>Субсидии для реализации полномочий в области жилищных отношений в рамках подпрограммы «Содействие развитию жилищного строительства» государственной программы Югры «Развитие жилищной сферы»</t>
  </si>
  <si>
    <t>Субсидии для реализации полномочий в области жилищного строительства в рамках подпрограммы «Содействие развитию жилищного строительства» государственной программы Югры «Развитие жилищной сферы»</t>
  </si>
  <si>
    <t>Субсидии на строительство объектов инженерной инфраструктуры на территориях, предназначенных для жилищного строительства в рамках подпрограммы «Содействие развитию жилищного строительства» государственной программы Югры «Развитие жилищной сферы»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</si>
  <si>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 – коммунального и агропромышленного комплексов, субъектам малого и среднего предпринимательства, организациям бюджетной сферы в рамках подпрограммы «Обеспечение равных прав потребителей на получение энергетических ресурсов» государственной программы Югры «Жилищно-коммунальный комплекс и городская среда»</t>
  </si>
  <si>
    <t xml:space="preserve">Субсидии на реализацию полномочий в сфере жилищно-коммунального комплекса в рамках подпрограммы «Поддержка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 государственной программы Югры «Жилищно-коммунальный комплекс и городская среда» 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</si>
  <si>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«Общее образование. Дополнительное образование детей» государственной программы Югры «Развитие образования»</t>
  </si>
  <si>
    <t>Субсидии на развитие сферы культуры в муниципальных образованиях Ханты-Мансийского автономного округа - Югры в рамках подпрограммы «Модернизация и развитие учреждений и организаций культуры» государственной программы Югры «Культурное пространство»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</si>
  <si>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«Развитие спорта высших достижений и системы подготовки спортивного резерва» государственной программы Югры «Развитие физической культуры и спорта» 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</si>
  <si>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возрасте от 14 до 17 лет (включительно) – в лагерях труда и отдыха с дневным пребыванием детей в рамках подпрограммы «Общее образование. Дополнительное образование детей» государственной программы Югры «Развитие образования»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</si>
  <si>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 в рамках подпрограммы «Общее образование. Дополнительное образование детей» государственной программы Югры «Развитие образования»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</si>
  <si>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«Ресурсное обеспечение в сфере образования, науки и молодежной политики» государственной программы Югры «Развитие образования»</t>
  </si>
  <si>
    <t>Субсидии на поддержку малого и среднего предпринимательства в рамках подпрограммы «Развитие малого и среднего предпринимательства» государственной программы Югры «Развитие экономического потенциала»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</si>
  <si>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Югры «Развитие экономического потенциала»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</si>
  <si>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«Профилактика правонарушений» государственной программы Югры «Профилактика правонарушений и обеспечение отдельных прав граждан»</t>
  </si>
  <si>
    <t>Субвенции на осуществление переданных полномочий Российской Федерации на государственную регистрацию актов гражданского состояния в рамках подпрограммы «Создание условий для развития государственной гражданской службы Ханты-Мансийского автономного округа-Югры и муниципальной службы в Ханты-Мансийском автономном округе-Югре» государственной программы Югры «Развитие государственной гражданской и муниципальной службы»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</si>
  <si>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«Поддержка семьи, материнства и детства» государственной программы Югры «Социальное и демографическое развитие» </t>
  </si>
  <si>
    <t>Субвенции на проведение Всероссийской переписи населения 2020 года в рамках подпрограммы «Совершенствование системы государственного стратегического управления и повышение инвестиционной привлекательности» государственной программы Югры «Развитие экономического потенциала»</t>
  </si>
  <si>
    <t>Субвенции на организацию и обеспечение отдыха и оздоровления детей, в том числе в этнической среде в рамках подпрограммы «Ресурсное обеспечение в сфере образования, науки и молодежной политики» государственной программы Югры «Развитие образования»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</si>
  <si>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за счет средств бюджета Ханты-Мансийского автономного округа - Югры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Югры «Развитие жилищной сферы»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</si>
  <si>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 36-оз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Югры «Развитие жилищной сферы»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</si>
  <si>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 в рамках подпрограммы «Профилактика правонарушений» государственной программы Югры «Профилактика правонарушений и обеспечение отдельных прав граждан»</t>
  </si>
  <si>
    <t>Субвенции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подпрограммы «Создание условий для развития государственной гражданской службы Ханты-Мансийского автономного округа-Югры и муниципальной службы в Ханты-Мансийском автономном округе-Югре» государственной программы Югры «Развитие государственной гражданской и муниципальной службы»</t>
  </si>
  <si>
    <t>Субвенции на поддержку животноводства, переработки и реализации продукции животноводства в рамках подпрограммы «Развитие отрасли животноводства» государственной программы Югры «Развитие агропромышленного комплекса»</t>
  </si>
  <si>
    <t>Субвенции на поддержку мясного скотоводства, переработки и реализации продукции мясного скотоводства в рамках подпрограммы «Развитие отрасли животноводства» государственной программы Югры «Развитие агропромышленного комплекса»</t>
  </si>
  <si>
    <t>Субвенции на поддержку малых форм хозяйствования в рамках подпрограммы «Развитие отрасли животноводства» государственной программы Югры «Развитие агропромышленного комплекса»</t>
  </si>
  <si>
    <t>Субвенции на организацию мероприятий при осуществлении деятельности по обращению с животными без владельцев в рамках подпрограммы «Обеспечение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животных» государственной программы Югры «Развитие агропромышленного комплекса»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</si>
  <si>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«Улучшение условий и охраны труда в Ханты-Мансийском автономном округе - Югре» государственной программы Югры «Поддержка занятости населения»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</si>
  <si>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«Организационные, экономические механизмы развития культуры, архивного дела и историко-культурного наследия» государственной программы Югры «Культурное пространство»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</si>
  <si>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«Поддержка семьи, материнства и детства» государственной программы Югры «Социальное и демографическое развитие»</t>
  </si>
  <si>
    <t>Субвенции на осуществление деятельности по опеке и попечительству в рамках подпрограммы «Поддержка семьи, материнства и детства» государственной программы Югры «Социальное и демографическое развитие»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</si>
  <si>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«Поддержка семьи, материнства и детства» государственной программы Югры «Социальное и демографическое развитие»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</si>
  <si>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рамках подпрограммы «Общее образование. Дополнительное образование детей» государственной программы Югры «Развитие образования»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</si>
  <si>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«Ресурсное обеспечение в сфере образования, науки и молодежной политики» государственной программы Югры «Развитие образования»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</si>
  <si>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«Ресурсное обеспечение в сфере образования, науки и молодежной политики» государственной программы Югры «Развитие образования»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</si>
  <si>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 в рамках подпрограммы «Обеспечение равных прав потребителей на получение энергетических ресурсов» государственной программы Югры «Жилищно-коммунальный комплекс и городская среда»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</si>
  <si>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в рамках подпрограммы «Развитие первичной медико-санитарной помощи» государственной программы Югры «Современное здравоохранение»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</si>
  <si>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рамках подпрограммы «Развитие системы обращения с отходами производства и потребления в Ханты-Мансийском автономном округе – Югре» государственной программы Югры «Экологическая безопасность»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</si>
  <si>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«Общее образование. Дополнительное образование детей» государственной программы Югры «Развитие образования»</t>
  </si>
  <si>
    <t>Иные межбюджетные трансферты на обеспечение начисления районного коэффициента до размера 70 %, установленного в Ханты – Мансийском автономном округе -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предоставленного за счет средств федерального бюджета в рамках подпрограммы «Общее образование. Дополнительное образование детей» государственной программы Югры «Развитие образования»</t>
  </si>
  <si>
    <t>Иные межбюджетные трансферты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 в рамках подпрограммы «Профилактика незаконного оборота и потребления наркотических средств и психотропных веществ» государственной программы Югры «Профилактика правонарушений и обеспечение отдельных прав граждан»</t>
  </si>
  <si>
    <t>Иные межбюджетные трансферты на реализацию мероприятий по содействию трудоустройству граждан в рамках подпрограммы «Сопровождение инвалидов, включая инвалидов молодого возраста, при трудоустройстве» государственной программы Югры «Поддержка занятости населения»</t>
  </si>
  <si>
    <t>Иные межбюджетные трансферты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Югры «Поддержка занятости населения»</t>
  </si>
  <si>
    <t>Иные межбюджетные трансферты на создание модельных муниципальных библиотек в рамках подпрограммы «Модернизация и развитие учреждений и организаций культуры» государственной программы Югры «Культурное пространство»</t>
  </si>
  <si>
    <t>Иные межбюджетные трансферты на премирование победителей экологических конкурсов в рамках подпрограммы «Регулирование качества окружающей среды в Ханты-Мансийском автономном округе - Югре» государственной программы Югры «Экологическая безопасность»</t>
  </si>
  <si>
    <t>Анализ по межбюджетным трансфертам (без учета дотаций), поступившим в бюджет города Югорска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</si>
</sst>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i/>
      <sz val="10"/>
      <name val="PT Astra Serif"/>
      <family val="1"/>
      <charset val="204"/>
    </font>
    <font>
      <b/>
      <i/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164" fontId="2" fillId="2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3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 wrapText="1"/>
    </xf>
    <xf numFmtId="164" fontId="3" fillId="0" borderId="0" xfId="0" applyNumberFormat="1" applyFont="1"/>
    <xf numFmtId="0" fontId="3" fillId="0" borderId="0" xfId="0" applyFont="1"/>
    <xf numFmtId="164" fontId="2" fillId="0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zoomScale="80" zoomScaleNormal="80" workbookViewId="0">
      <selection activeCell="A8" sqref="A8:G8"/>
    </sheetView>
  </sheetViews>
  <sheetFormatPr defaultRowHeight="14.4" x14ac:dyDescent="0.3"/>
  <cols>
    <col min="1" max="1" width="53.6640625" style="1" customWidth="1"/>
    <col min="2" max="2" width="14.44140625" style="1" customWidth="1"/>
    <col min="3" max="3" width="12.88671875" style="1" customWidth="1"/>
    <col min="4" max="4" width="13.5546875" style="1" customWidth="1"/>
    <col min="5" max="5" width="13" style="19" customWidth="1"/>
    <col min="6" max="7" width="11.6640625" style="1" customWidth="1"/>
  </cols>
  <sheetData>
    <row r="1" spans="1:7" x14ac:dyDescent="0.3">
      <c r="A1" s="9"/>
      <c r="B1" s="9"/>
      <c r="C1" s="9"/>
      <c r="D1" s="9"/>
      <c r="E1" s="23" t="s">
        <v>17</v>
      </c>
      <c r="F1" s="23"/>
      <c r="G1" s="23"/>
    </row>
    <row r="2" spans="1:7" x14ac:dyDescent="0.3">
      <c r="A2" s="9"/>
      <c r="B2" s="9"/>
      <c r="C2" s="9"/>
      <c r="D2" s="9"/>
      <c r="E2" s="9"/>
      <c r="F2" s="9"/>
      <c r="G2" s="9"/>
    </row>
    <row r="3" spans="1:7" ht="15.6" x14ac:dyDescent="0.3">
      <c r="A3" s="22" t="s">
        <v>73</v>
      </c>
      <c r="B3" s="22"/>
      <c r="C3" s="22"/>
      <c r="D3" s="22"/>
      <c r="E3" s="22"/>
      <c r="F3" s="22"/>
      <c r="G3" s="22"/>
    </row>
    <row r="4" spans="1:7" x14ac:dyDescent="0.3">
      <c r="A4" s="9"/>
      <c r="B4" s="9"/>
      <c r="C4" s="9"/>
      <c r="D4" s="9"/>
      <c r="E4" s="9"/>
      <c r="F4" s="9"/>
      <c r="G4" s="9"/>
    </row>
    <row r="5" spans="1:7" ht="105.6" x14ac:dyDescent="0.3">
      <c r="A5" s="10" t="s">
        <v>0</v>
      </c>
      <c r="B5" s="10" t="s">
        <v>20</v>
      </c>
      <c r="C5" s="10" t="s">
        <v>1</v>
      </c>
      <c r="D5" s="10" t="s">
        <v>2</v>
      </c>
      <c r="E5" s="10" t="s">
        <v>18</v>
      </c>
      <c r="F5" s="10" t="s">
        <v>19</v>
      </c>
      <c r="G5" s="10" t="s">
        <v>3</v>
      </c>
    </row>
    <row r="6" spans="1:7" x14ac:dyDescent="0.3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 t="s">
        <v>4</v>
      </c>
    </row>
    <row r="7" spans="1:7" x14ac:dyDescent="0.3">
      <c r="A7" s="21" t="s">
        <v>5</v>
      </c>
      <c r="B7" s="21"/>
      <c r="C7" s="21"/>
      <c r="D7" s="21"/>
      <c r="E7" s="21"/>
      <c r="F7" s="21"/>
      <c r="G7" s="21"/>
    </row>
    <row r="8" spans="1:7" x14ac:dyDescent="0.3">
      <c r="A8" s="21" t="s">
        <v>6</v>
      </c>
      <c r="B8" s="21"/>
      <c r="C8" s="21"/>
      <c r="D8" s="21"/>
      <c r="E8" s="21"/>
      <c r="F8" s="21"/>
      <c r="G8" s="21"/>
    </row>
    <row r="9" spans="1:7" ht="71.400000000000006" customHeight="1" x14ac:dyDescent="0.3">
      <c r="A9" s="8" t="s">
        <v>21</v>
      </c>
      <c r="B9" s="4">
        <v>145.6</v>
      </c>
      <c r="C9" s="4">
        <v>6661.4</v>
      </c>
      <c r="D9" s="11">
        <f>C9-B9</f>
        <v>6515.7999999999993</v>
      </c>
      <c r="E9" s="4">
        <v>6661.4</v>
      </c>
      <c r="F9" s="4">
        <v>6661.4</v>
      </c>
      <c r="G9" s="4">
        <f>F9/C9*100</f>
        <v>100</v>
      </c>
    </row>
    <row r="10" spans="1:7" ht="79.2" x14ac:dyDescent="0.3">
      <c r="A10" s="8" t="s">
        <v>22</v>
      </c>
      <c r="B10" s="4">
        <v>0</v>
      </c>
      <c r="C10" s="4">
        <v>113717.1</v>
      </c>
      <c r="D10" s="11">
        <f t="shared" ref="D10:D13" si="0">C10-B10</f>
        <v>113717.1</v>
      </c>
      <c r="E10" s="4">
        <v>113717.1</v>
      </c>
      <c r="F10" s="4">
        <v>113717.1</v>
      </c>
      <c r="G10" s="4">
        <f t="shared" ref="G10:G13" si="1">F10/C10*100</f>
        <v>100</v>
      </c>
    </row>
    <row r="11" spans="1:7" ht="96.6" customHeight="1" x14ac:dyDescent="0.3">
      <c r="A11" s="8" t="s">
        <v>23</v>
      </c>
      <c r="B11" s="4">
        <v>86.2</v>
      </c>
      <c r="C11" s="4">
        <v>86.2</v>
      </c>
      <c r="D11" s="11">
        <f t="shared" si="0"/>
        <v>0</v>
      </c>
      <c r="E11" s="4">
        <v>86.2</v>
      </c>
      <c r="F11" s="4">
        <v>86.2</v>
      </c>
      <c r="G11" s="4">
        <f t="shared" si="1"/>
        <v>100</v>
      </c>
    </row>
    <row r="12" spans="1:7" ht="80.400000000000006" customHeight="1" x14ac:dyDescent="0.3">
      <c r="A12" s="8" t="s">
        <v>24</v>
      </c>
      <c r="B12" s="4">
        <v>0</v>
      </c>
      <c r="C12" s="4">
        <v>974</v>
      </c>
      <c r="D12" s="11">
        <f t="shared" si="0"/>
        <v>974</v>
      </c>
      <c r="E12" s="4">
        <v>935.3</v>
      </c>
      <c r="F12" s="4">
        <v>935.3</v>
      </c>
      <c r="G12" s="4">
        <f t="shared" si="1"/>
        <v>96.026694045174537</v>
      </c>
    </row>
    <row r="13" spans="1:7" ht="56.4" customHeight="1" x14ac:dyDescent="0.3">
      <c r="A13" s="8" t="s">
        <v>25</v>
      </c>
      <c r="B13" s="4">
        <v>3966.1</v>
      </c>
      <c r="C13" s="4">
        <v>3293.8</v>
      </c>
      <c r="D13" s="11">
        <f t="shared" si="0"/>
        <v>-672.29999999999973</v>
      </c>
      <c r="E13" s="4">
        <v>3293.8</v>
      </c>
      <c r="F13" s="4">
        <v>3293.8</v>
      </c>
      <c r="G13" s="4">
        <f t="shared" si="1"/>
        <v>100</v>
      </c>
    </row>
    <row r="14" spans="1:7" x14ac:dyDescent="0.3">
      <c r="A14" s="21" t="s">
        <v>7</v>
      </c>
      <c r="B14" s="21"/>
      <c r="C14" s="21"/>
      <c r="D14" s="21"/>
      <c r="E14" s="21"/>
      <c r="F14" s="21"/>
      <c r="G14" s="21"/>
    </row>
    <row r="15" spans="1:7" ht="66" x14ac:dyDescent="0.3">
      <c r="A15" s="8" t="s">
        <v>26</v>
      </c>
      <c r="B15" s="4">
        <v>93.5</v>
      </c>
      <c r="C15" s="4">
        <v>93.5</v>
      </c>
      <c r="D15" s="11">
        <f>C15-B15</f>
        <v>0</v>
      </c>
      <c r="E15" s="4">
        <v>93.5</v>
      </c>
      <c r="F15" s="4">
        <v>93.5</v>
      </c>
      <c r="G15" s="4">
        <f>F15/C15*100</f>
        <v>100</v>
      </c>
    </row>
    <row r="16" spans="1:7" ht="138" customHeight="1" x14ac:dyDescent="0.3">
      <c r="A16" s="8" t="s">
        <v>27</v>
      </c>
      <c r="B16" s="4">
        <v>0</v>
      </c>
      <c r="C16" s="4">
        <v>600</v>
      </c>
      <c r="D16" s="11">
        <f t="shared" ref="D16:D36" si="2">C16-B16</f>
        <v>600</v>
      </c>
      <c r="E16" s="4">
        <v>600</v>
      </c>
      <c r="F16" s="4">
        <v>600</v>
      </c>
      <c r="G16" s="4">
        <f t="shared" ref="G16:G35" si="3">F16/C16*100</f>
        <v>100</v>
      </c>
    </row>
    <row r="17" spans="1:9" ht="106.95" customHeight="1" x14ac:dyDescent="0.3">
      <c r="A17" s="8" t="s">
        <v>28</v>
      </c>
      <c r="B17" s="4">
        <v>80</v>
      </c>
      <c r="C17" s="4">
        <v>80</v>
      </c>
      <c r="D17" s="11">
        <f t="shared" si="2"/>
        <v>0</v>
      </c>
      <c r="E17" s="4">
        <v>80</v>
      </c>
      <c r="F17" s="4">
        <v>80</v>
      </c>
      <c r="G17" s="4">
        <f t="shared" si="3"/>
        <v>100</v>
      </c>
    </row>
    <row r="18" spans="1:9" ht="52.8" x14ac:dyDescent="0.3">
      <c r="A18" s="8" t="s">
        <v>29</v>
      </c>
      <c r="B18" s="4">
        <v>71432.899999999994</v>
      </c>
      <c r="C18" s="4">
        <v>323611.40000000002</v>
      </c>
      <c r="D18" s="11">
        <f t="shared" si="2"/>
        <v>252178.50000000003</v>
      </c>
      <c r="E18" s="4">
        <v>323356.09999999998</v>
      </c>
      <c r="F18" s="4">
        <v>323356.09999999998</v>
      </c>
      <c r="G18" s="4">
        <f t="shared" si="3"/>
        <v>99.921109083301758</v>
      </c>
    </row>
    <row r="19" spans="1:9" ht="52.8" x14ac:dyDescent="0.3">
      <c r="A19" s="8" t="s">
        <v>30</v>
      </c>
      <c r="B19" s="4">
        <v>13441.9</v>
      </c>
      <c r="C19" s="4">
        <v>13441.9</v>
      </c>
      <c r="D19" s="11">
        <f t="shared" si="2"/>
        <v>0</v>
      </c>
      <c r="E19" s="4">
        <v>13441.7</v>
      </c>
      <c r="F19" s="4">
        <v>13441.7</v>
      </c>
      <c r="G19" s="4">
        <f t="shared" si="3"/>
        <v>99.998512115102784</v>
      </c>
    </row>
    <row r="20" spans="1:9" ht="69" customHeight="1" x14ac:dyDescent="0.3">
      <c r="A20" s="8" t="s">
        <v>31</v>
      </c>
      <c r="B20" s="4">
        <v>65662.899999999994</v>
      </c>
      <c r="C20" s="4">
        <v>28068.1</v>
      </c>
      <c r="D20" s="11">
        <f t="shared" si="2"/>
        <v>-37594.799999999996</v>
      </c>
      <c r="E20" s="4">
        <v>28068.1</v>
      </c>
      <c r="F20" s="4">
        <v>28068.1</v>
      </c>
      <c r="G20" s="4">
        <f t="shared" si="3"/>
        <v>100</v>
      </c>
    </row>
    <row r="21" spans="1:9" ht="135.6" customHeight="1" x14ac:dyDescent="0.3">
      <c r="A21" s="8" t="s">
        <v>32</v>
      </c>
      <c r="B21" s="4">
        <v>0</v>
      </c>
      <c r="C21" s="4">
        <v>7.3</v>
      </c>
      <c r="D21" s="11">
        <f t="shared" si="2"/>
        <v>7.3</v>
      </c>
      <c r="E21" s="4">
        <v>7.3</v>
      </c>
      <c r="F21" s="4">
        <v>7.3</v>
      </c>
      <c r="G21" s="4">
        <f t="shared" si="3"/>
        <v>100</v>
      </c>
    </row>
    <row r="22" spans="1:9" ht="71.400000000000006" customHeight="1" x14ac:dyDescent="0.3">
      <c r="A22" s="8" t="s">
        <v>21</v>
      </c>
      <c r="B22" s="4">
        <v>2973</v>
      </c>
      <c r="C22" s="4">
        <v>15543.3</v>
      </c>
      <c r="D22" s="11">
        <f t="shared" si="2"/>
        <v>12570.3</v>
      </c>
      <c r="E22" s="4">
        <v>15543.3</v>
      </c>
      <c r="F22" s="4">
        <v>15543.3</v>
      </c>
      <c r="G22" s="4">
        <f t="shared" si="3"/>
        <v>100</v>
      </c>
    </row>
    <row r="23" spans="1:9" ht="109.95" customHeight="1" x14ac:dyDescent="0.3">
      <c r="A23" s="8" t="s">
        <v>33</v>
      </c>
      <c r="B23" s="4">
        <v>50000</v>
      </c>
      <c r="C23" s="4">
        <v>47238.6</v>
      </c>
      <c r="D23" s="11">
        <f t="shared" si="2"/>
        <v>-2761.4000000000015</v>
      </c>
      <c r="E23" s="20">
        <v>46924.2</v>
      </c>
      <c r="F23" s="4">
        <v>46924.2</v>
      </c>
      <c r="G23" s="4">
        <f t="shared" si="3"/>
        <v>99.334442595673877</v>
      </c>
    </row>
    <row r="24" spans="1:9" ht="123" customHeight="1" x14ac:dyDescent="0.3">
      <c r="A24" s="8" t="s">
        <v>34</v>
      </c>
      <c r="B24" s="4">
        <v>0</v>
      </c>
      <c r="C24" s="4">
        <v>170</v>
      </c>
      <c r="D24" s="11">
        <f t="shared" si="2"/>
        <v>170</v>
      </c>
      <c r="E24" s="4">
        <v>150.30000000000001</v>
      </c>
      <c r="F24" s="4">
        <v>150.30000000000001</v>
      </c>
      <c r="G24" s="4">
        <f t="shared" si="3"/>
        <v>88.411764705882362</v>
      </c>
    </row>
    <row r="25" spans="1:9" ht="79.2" x14ac:dyDescent="0.3">
      <c r="A25" s="8" t="s">
        <v>24</v>
      </c>
      <c r="B25" s="4">
        <v>0</v>
      </c>
      <c r="C25" s="4">
        <v>3814.7</v>
      </c>
      <c r="D25" s="11">
        <f t="shared" si="2"/>
        <v>3814.7</v>
      </c>
      <c r="E25" s="4">
        <v>3663.1</v>
      </c>
      <c r="F25" s="4">
        <v>3663.1</v>
      </c>
      <c r="G25" s="4">
        <f t="shared" si="3"/>
        <v>96.025899808635018</v>
      </c>
      <c r="I25" s="2"/>
    </row>
    <row r="26" spans="1:9" ht="57.6" customHeight="1" x14ac:dyDescent="0.3">
      <c r="A26" s="8" t="s">
        <v>25</v>
      </c>
      <c r="B26" s="4">
        <v>6203.5</v>
      </c>
      <c r="C26" s="4">
        <v>5151.8</v>
      </c>
      <c r="D26" s="11">
        <f t="shared" si="2"/>
        <v>-1051.6999999999998</v>
      </c>
      <c r="E26" s="4">
        <v>5151.8</v>
      </c>
      <c r="F26" s="4">
        <v>5151.8</v>
      </c>
      <c r="G26" s="4">
        <f t="shared" si="3"/>
        <v>100</v>
      </c>
    </row>
    <row r="27" spans="1:9" ht="68.400000000000006" customHeight="1" x14ac:dyDescent="0.3">
      <c r="A27" s="8" t="s">
        <v>35</v>
      </c>
      <c r="B27" s="4">
        <v>342.1</v>
      </c>
      <c r="C27" s="4">
        <v>342.1</v>
      </c>
      <c r="D27" s="11">
        <f t="shared" si="2"/>
        <v>0</v>
      </c>
      <c r="E27" s="4">
        <v>342.1</v>
      </c>
      <c r="F27" s="4">
        <v>342.1</v>
      </c>
      <c r="G27" s="4">
        <f t="shared" si="3"/>
        <v>100</v>
      </c>
    </row>
    <row r="28" spans="1:9" ht="95.4" customHeight="1" x14ac:dyDescent="0.3">
      <c r="A28" s="8" t="s">
        <v>23</v>
      </c>
      <c r="B28" s="4">
        <v>201.1</v>
      </c>
      <c r="C28" s="4">
        <v>201.1</v>
      </c>
      <c r="D28" s="11">
        <f t="shared" si="2"/>
        <v>0</v>
      </c>
      <c r="E28" s="4">
        <v>201.1</v>
      </c>
      <c r="F28" s="4">
        <v>201.1</v>
      </c>
      <c r="G28" s="4">
        <f t="shared" si="3"/>
        <v>100</v>
      </c>
    </row>
    <row r="29" spans="1:9" ht="134.4" customHeight="1" x14ac:dyDescent="0.3">
      <c r="A29" s="8" t="s">
        <v>36</v>
      </c>
      <c r="B29" s="4">
        <v>1434.9</v>
      </c>
      <c r="C29" s="4">
        <v>1434.9</v>
      </c>
      <c r="D29" s="11">
        <f t="shared" si="2"/>
        <v>0</v>
      </c>
      <c r="E29" s="4">
        <v>1434.9</v>
      </c>
      <c r="F29" s="4">
        <v>1434.9</v>
      </c>
      <c r="G29" s="4">
        <f t="shared" si="3"/>
        <v>100</v>
      </c>
    </row>
    <row r="30" spans="1:9" ht="95.4" customHeight="1" x14ac:dyDescent="0.3">
      <c r="A30" s="8" t="s">
        <v>37</v>
      </c>
      <c r="B30" s="4">
        <v>7403.7</v>
      </c>
      <c r="C30" s="4">
        <v>289</v>
      </c>
      <c r="D30" s="11">
        <f t="shared" si="2"/>
        <v>-7114.7</v>
      </c>
      <c r="E30" s="4">
        <v>289</v>
      </c>
      <c r="F30" s="4">
        <v>289</v>
      </c>
      <c r="G30" s="4">
        <f t="shared" si="3"/>
        <v>100</v>
      </c>
    </row>
    <row r="31" spans="1:9" ht="118.8" x14ac:dyDescent="0.3">
      <c r="A31" s="8" t="s">
        <v>38</v>
      </c>
      <c r="B31" s="4">
        <v>3312</v>
      </c>
      <c r="C31" s="4">
        <v>3784</v>
      </c>
      <c r="D31" s="11">
        <f t="shared" si="2"/>
        <v>472</v>
      </c>
      <c r="E31" s="4">
        <v>3693.8</v>
      </c>
      <c r="F31" s="4">
        <v>3693.8</v>
      </c>
      <c r="G31" s="4">
        <f t="shared" si="3"/>
        <v>97.616279069767444</v>
      </c>
    </row>
    <row r="32" spans="1:9" ht="81" customHeight="1" x14ac:dyDescent="0.3">
      <c r="A32" s="8" t="s">
        <v>22</v>
      </c>
      <c r="B32" s="4">
        <v>0</v>
      </c>
      <c r="C32" s="4">
        <v>177865.3</v>
      </c>
      <c r="D32" s="11">
        <f t="shared" si="2"/>
        <v>177865.3</v>
      </c>
      <c r="E32" s="4">
        <v>177865.2</v>
      </c>
      <c r="F32" s="4">
        <v>177865.2</v>
      </c>
      <c r="G32" s="4">
        <f t="shared" si="3"/>
        <v>99.999943777678965</v>
      </c>
    </row>
    <row r="33" spans="1:9" ht="126.6" customHeight="1" x14ac:dyDescent="0.3">
      <c r="A33" s="8" t="s">
        <v>39</v>
      </c>
      <c r="B33" s="4">
        <v>0</v>
      </c>
      <c r="C33" s="4">
        <v>162387.4</v>
      </c>
      <c r="D33" s="11">
        <f t="shared" si="2"/>
        <v>162387.4</v>
      </c>
      <c r="E33" s="4">
        <v>162387.4</v>
      </c>
      <c r="F33" s="4">
        <v>162387.4</v>
      </c>
      <c r="G33" s="4">
        <f t="shared" si="3"/>
        <v>100</v>
      </c>
      <c r="I33" s="2"/>
    </row>
    <row r="34" spans="1:9" ht="54" customHeight="1" x14ac:dyDescent="0.3">
      <c r="A34" s="8" t="s">
        <v>40</v>
      </c>
      <c r="B34" s="4">
        <v>4306.8999999999996</v>
      </c>
      <c r="C34" s="4">
        <v>8602.1</v>
      </c>
      <c r="D34" s="11">
        <f t="shared" si="2"/>
        <v>4295.2000000000007</v>
      </c>
      <c r="E34" s="4">
        <v>8602.1</v>
      </c>
      <c r="F34" s="4">
        <v>8602.1</v>
      </c>
      <c r="G34" s="4">
        <f t="shared" si="3"/>
        <v>100</v>
      </c>
    </row>
    <row r="35" spans="1:9" ht="79.2" x14ac:dyDescent="0.3">
      <c r="A35" s="8" t="s">
        <v>41</v>
      </c>
      <c r="B35" s="4">
        <v>32538.6</v>
      </c>
      <c r="C35" s="4">
        <v>32538.6</v>
      </c>
      <c r="D35" s="11">
        <f t="shared" si="2"/>
        <v>0</v>
      </c>
      <c r="E35" s="4">
        <v>32538.6</v>
      </c>
      <c r="F35" s="4">
        <v>32538.6</v>
      </c>
      <c r="G35" s="4">
        <f t="shared" si="3"/>
        <v>100</v>
      </c>
    </row>
    <row r="36" spans="1:9" x14ac:dyDescent="0.3">
      <c r="A36" s="12" t="s">
        <v>8</v>
      </c>
      <c r="B36" s="7">
        <f t="shared" ref="B36" si="4">B35+B34+B33+B32+B31+B30+B29+B28+B27+B26+B25+B24+B23+B22+B21+B20+B19+B18+B17+B16+B15+B13+B12+B11+B10+B9</f>
        <v>263624.89999999997</v>
      </c>
      <c r="C36" s="7">
        <f>C35+C34+C33+C32+C31+C30+C29+C28+C27+C26+C25+C24+C23+C22+C21+C20+C19+C18+C17+C16+C15+C13+C12+C11+C10+C9</f>
        <v>949997.59999999986</v>
      </c>
      <c r="D36" s="16">
        <f t="shared" si="2"/>
        <v>686372.7</v>
      </c>
      <c r="E36" s="7">
        <f>E35+E34+E33+E32+E31+E30+E29+E28+E27+E26+E25+E24+E23+E22+E21+E20+E19+E18+E17+E16+E15+E13+E12+E11+E10+E9</f>
        <v>949127.39999999991</v>
      </c>
      <c r="F36" s="7">
        <f>F35+F34+F33+F32+F31+F30+F29+F28+F27+F26+F25+F24+F23+F22+F21+F20+F19+F18+F17+F16+F15+F13+F12+F11+F10+F9</f>
        <v>949127.39999999991</v>
      </c>
      <c r="G36" s="7">
        <f>F36/C36*100</f>
        <v>99.908399768588893</v>
      </c>
    </row>
    <row r="37" spans="1:9" x14ac:dyDescent="0.3">
      <c r="A37" s="21" t="s">
        <v>9</v>
      </c>
      <c r="B37" s="21"/>
      <c r="C37" s="21"/>
      <c r="D37" s="21"/>
      <c r="E37" s="21"/>
      <c r="F37" s="21"/>
      <c r="G37" s="21"/>
    </row>
    <row r="38" spans="1:9" x14ac:dyDescent="0.3">
      <c r="A38" s="21" t="s">
        <v>6</v>
      </c>
      <c r="B38" s="21"/>
      <c r="C38" s="21"/>
      <c r="D38" s="21"/>
      <c r="E38" s="21"/>
      <c r="F38" s="21"/>
      <c r="G38" s="21"/>
    </row>
    <row r="39" spans="1:9" ht="84.6" customHeight="1" x14ac:dyDescent="0.3">
      <c r="A39" s="8" t="s">
        <v>42</v>
      </c>
      <c r="B39" s="4">
        <v>12.6</v>
      </c>
      <c r="C39" s="4">
        <v>43.4</v>
      </c>
      <c r="D39" s="11">
        <f>C39-B39</f>
        <v>30.799999999999997</v>
      </c>
      <c r="E39" s="4">
        <v>43.4</v>
      </c>
      <c r="F39" s="4">
        <v>43.4</v>
      </c>
      <c r="G39" s="4">
        <f>F39/C39*100</f>
        <v>100</v>
      </c>
    </row>
    <row r="40" spans="1:9" ht="110.4" customHeight="1" x14ac:dyDescent="0.3">
      <c r="A40" s="8" t="s">
        <v>43</v>
      </c>
      <c r="B40" s="4">
        <v>4274.7</v>
      </c>
      <c r="C40" s="4">
        <v>4032.5</v>
      </c>
      <c r="D40" s="11">
        <f t="shared" ref="D40:D43" si="5">C40-B40</f>
        <v>-242.19999999999982</v>
      </c>
      <c r="E40" s="4">
        <v>4032.5</v>
      </c>
      <c r="F40" s="4">
        <v>4032.5</v>
      </c>
      <c r="G40" s="4">
        <f t="shared" ref="G40:G43" si="6">F40/C40*100</f>
        <v>100</v>
      </c>
    </row>
    <row r="41" spans="1:9" ht="82.95" customHeight="1" x14ac:dyDescent="0.3">
      <c r="A41" s="8" t="s">
        <v>44</v>
      </c>
      <c r="B41" s="4">
        <v>1114.7</v>
      </c>
      <c r="C41" s="4">
        <v>337.9</v>
      </c>
      <c r="D41" s="11">
        <f t="shared" si="5"/>
        <v>-776.80000000000007</v>
      </c>
      <c r="E41" s="4">
        <v>337.9</v>
      </c>
      <c r="F41" s="4">
        <v>337.9</v>
      </c>
      <c r="G41" s="4">
        <f t="shared" si="6"/>
        <v>100</v>
      </c>
    </row>
    <row r="42" spans="1:9" ht="71.400000000000006" customHeight="1" x14ac:dyDescent="0.3">
      <c r="A42" s="8" t="s">
        <v>45</v>
      </c>
      <c r="B42" s="4">
        <v>583</v>
      </c>
      <c r="C42" s="4">
        <v>0</v>
      </c>
      <c r="D42" s="11">
        <f t="shared" si="5"/>
        <v>-583</v>
      </c>
      <c r="E42" s="4">
        <v>0</v>
      </c>
      <c r="F42" s="4">
        <v>0</v>
      </c>
      <c r="G42" s="4">
        <v>0</v>
      </c>
    </row>
    <row r="43" spans="1:9" ht="40.950000000000003" customHeight="1" x14ac:dyDescent="0.3">
      <c r="A43" s="8" t="s">
        <v>10</v>
      </c>
      <c r="B43" s="4">
        <v>3942</v>
      </c>
      <c r="C43" s="4">
        <v>4203.3</v>
      </c>
      <c r="D43" s="11">
        <f t="shared" si="5"/>
        <v>261.30000000000018</v>
      </c>
      <c r="E43" s="4">
        <v>4203.3</v>
      </c>
      <c r="F43" s="4">
        <v>4203.3</v>
      </c>
      <c r="G43" s="4">
        <f t="shared" si="6"/>
        <v>100</v>
      </c>
    </row>
    <row r="44" spans="1:9" x14ac:dyDescent="0.3">
      <c r="A44" s="21" t="s">
        <v>7</v>
      </c>
      <c r="B44" s="21"/>
      <c r="C44" s="21"/>
      <c r="D44" s="21"/>
      <c r="E44" s="21"/>
      <c r="F44" s="21"/>
      <c r="G44" s="21"/>
    </row>
    <row r="45" spans="1:9" ht="67.95" customHeight="1" x14ac:dyDescent="0.3">
      <c r="A45" s="13" t="s">
        <v>46</v>
      </c>
      <c r="B45" s="14">
        <v>10455.4</v>
      </c>
      <c r="C45" s="15">
        <v>0</v>
      </c>
      <c r="D45" s="11">
        <f>C45-B45</f>
        <v>-10455.4</v>
      </c>
      <c r="E45" s="15">
        <v>0</v>
      </c>
      <c r="F45" s="15">
        <v>0</v>
      </c>
      <c r="G45" s="4">
        <v>0</v>
      </c>
    </row>
    <row r="46" spans="1:9" ht="147.6" customHeight="1" x14ac:dyDescent="0.3">
      <c r="A46" s="13" t="s">
        <v>47</v>
      </c>
      <c r="B46" s="14">
        <v>542.79999999999995</v>
      </c>
      <c r="C46" s="15">
        <v>0</v>
      </c>
      <c r="D46" s="11">
        <f t="shared" ref="D46:D67" si="7">C46-B46</f>
        <v>-542.79999999999995</v>
      </c>
      <c r="E46" s="15">
        <v>0</v>
      </c>
      <c r="F46" s="15">
        <v>0</v>
      </c>
      <c r="G46" s="4">
        <v>0</v>
      </c>
    </row>
    <row r="47" spans="1:9" ht="152.4" customHeight="1" x14ac:dyDescent="0.3">
      <c r="A47" s="8" t="s">
        <v>48</v>
      </c>
      <c r="B47" s="4">
        <v>4.3</v>
      </c>
      <c r="C47" s="4">
        <v>4.3</v>
      </c>
      <c r="D47" s="11">
        <f t="shared" si="7"/>
        <v>0</v>
      </c>
      <c r="E47" s="4">
        <v>4.3</v>
      </c>
      <c r="F47" s="4">
        <v>4.3</v>
      </c>
      <c r="G47" s="4">
        <f>F47/C47*100</f>
        <v>100</v>
      </c>
    </row>
    <row r="48" spans="1:9" ht="147.6" customHeight="1" x14ac:dyDescent="0.3">
      <c r="A48" s="8" t="s">
        <v>49</v>
      </c>
      <c r="B48" s="4">
        <v>1737.4</v>
      </c>
      <c r="C48" s="4">
        <v>1737.4</v>
      </c>
      <c r="D48" s="11">
        <f t="shared" si="7"/>
        <v>0</v>
      </c>
      <c r="E48" s="4">
        <v>1737.4</v>
      </c>
      <c r="F48" s="4">
        <v>1737.4</v>
      </c>
      <c r="G48" s="4">
        <f t="shared" ref="G48:G67" si="8">F48/C48*100</f>
        <v>100</v>
      </c>
    </row>
    <row r="49" spans="1:7" ht="125.4" customHeight="1" x14ac:dyDescent="0.3">
      <c r="A49" s="8" t="s">
        <v>50</v>
      </c>
      <c r="B49" s="4">
        <v>1076.2</v>
      </c>
      <c r="C49" s="4">
        <v>1104.4000000000001</v>
      </c>
      <c r="D49" s="11">
        <f t="shared" si="7"/>
        <v>28.200000000000045</v>
      </c>
      <c r="E49" s="4">
        <v>1104.4000000000001</v>
      </c>
      <c r="F49" s="4">
        <v>1104.4000000000001</v>
      </c>
      <c r="G49" s="4">
        <f t="shared" si="8"/>
        <v>100</v>
      </c>
    </row>
    <row r="50" spans="1:7" ht="58.2" customHeight="1" x14ac:dyDescent="0.3">
      <c r="A50" s="8" t="s">
        <v>51</v>
      </c>
      <c r="B50" s="4">
        <v>100100.9</v>
      </c>
      <c r="C50" s="4">
        <v>175051</v>
      </c>
      <c r="D50" s="11">
        <f t="shared" si="7"/>
        <v>74950.100000000006</v>
      </c>
      <c r="E50" s="4">
        <v>175041.9</v>
      </c>
      <c r="F50" s="4">
        <v>175041.9</v>
      </c>
      <c r="G50" s="4">
        <f t="shared" si="8"/>
        <v>99.994801514987046</v>
      </c>
    </row>
    <row r="51" spans="1:7" ht="66" x14ac:dyDescent="0.3">
      <c r="A51" s="8" t="s">
        <v>52</v>
      </c>
      <c r="B51" s="4">
        <v>11454.6</v>
      </c>
      <c r="C51" s="4">
        <v>16639.3</v>
      </c>
      <c r="D51" s="11">
        <f t="shared" si="7"/>
        <v>5184.6999999999989</v>
      </c>
      <c r="E51" s="4">
        <v>16638</v>
      </c>
      <c r="F51" s="4">
        <v>16638</v>
      </c>
      <c r="G51" s="4">
        <f t="shared" si="8"/>
        <v>99.992187171335331</v>
      </c>
    </row>
    <row r="52" spans="1:7" ht="52.8" x14ac:dyDescent="0.3">
      <c r="A52" s="8" t="s">
        <v>53</v>
      </c>
      <c r="B52" s="4">
        <v>32000</v>
      </c>
      <c r="C52" s="4">
        <v>13534.6</v>
      </c>
      <c r="D52" s="11">
        <f t="shared" si="7"/>
        <v>-18465.400000000001</v>
      </c>
      <c r="E52" s="4">
        <v>13534.5</v>
      </c>
      <c r="F52" s="4">
        <v>13534.5</v>
      </c>
      <c r="G52" s="4">
        <f t="shared" si="8"/>
        <v>99.999261152897006</v>
      </c>
    </row>
    <row r="53" spans="1:7" ht="99.6" customHeight="1" x14ac:dyDescent="0.3">
      <c r="A53" s="8" t="s">
        <v>54</v>
      </c>
      <c r="B53" s="4">
        <v>2283.9</v>
      </c>
      <c r="C53" s="4">
        <v>2283.9</v>
      </c>
      <c r="D53" s="11">
        <f t="shared" si="7"/>
        <v>0</v>
      </c>
      <c r="E53" s="4">
        <v>1875.4</v>
      </c>
      <c r="F53" s="4">
        <v>1875.4</v>
      </c>
      <c r="G53" s="4">
        <f t="shared" si="8"/>
        <v>82.113927930294679</v>
      </c>
    </row>
    <row r="54" spans="1:7" ht="81.599999999999994" customHeight="1" x14ac:dyDescent="0.3">
      <c r="A54" s="8" t="s">
        <v>55</v>
      </c>
      <c r="B54" s="4">
        <v>1668.1</v>
      </c>
      <c r="C54" s="4">
        <v>1668.1</v>
      </c>
      <c r="D54" s="11">
        <f t="shared" si="7"/>
        <v>0</v>
      </c>
      <c r="E54" s="4">
        <v>1668.1</v>
      </c>
      <c r="F54" s="4">
        <v>1668.1</v>
      </c>
      <c r="G54" s="4">
        <f t="shared" si="8"/>
        <v>100</v>
      </c>
    </row>
    <row r="55" spans="1:7" ht="98.4" customHeight="1" x14ac:dyDescent="0.3">
      <c r="A55" s="8" t="s">
        <v>56</v>
      </c>
      <c r="B55" s="4">
        <v>418</v>
      </c>
      <c r="C55" s="4">
        <v>418</v>
      </c>
      <c r="D55" s="11">
        <f t="shared" si="7"/>
        <v>0</v>
      </c>
      <c r="E55" s="4">
        <v>418</v>
      </c>
      <c r="F55" s="4">
        <v>418</v>
      </c>
      <c r="G55" s="4">
        <f t="shared" si="8"/>
        <v>100</v>
      </c>
    </row>
    <row r="56" spans="1:7" ht="92.4" x14ac:dyDescent="0.3">
      <c r="A56" s="8" t="s">
        <v>57</v>
      </c>
      <c r="B56" s="4">
        <v>47388.1</v>
      </c>
      <c r="C56" s="4">
        <v>46173.3</v>
      </c>
      <c r="D56" s="11">
        <f t="shared" si="7"/>
        <v>-1214.7999999999956</v>
      </c>
      <c r="E56" s="4">
        <v>45964.2</v>
      </c>
      <c r="F56" s="4">
        <v>45964.2</v>
      </c>
      <c r="G56" s="4">
        <f t="shared" si="8"/>
        <v>99.547140880119017</v>
      </c>
    </row>
    <row r="57" spans="1:7" ht="52.8" x14ac:dyDescent="0.3">
      <c r="A57" s="8" t="s">
        <v>58</v>
      </c>
      <c r="B57" s="4">
        <v>14345.5</v>
      </c>
      <c r="C57" s="4">
        <v>13972</v>
      </c>
      <c r="D57" s="11">
        <f t="shared" si="7"/>
        <v>-373.5</v>
      </c>
      <c r="E57" s="4">
        <v>13356.1</v>
      </c>
      <c r="F57" s="4">
        <v>13356.1</v>
      </c>
      <c r="G57" s="4">
        <f t="shared" si="8"/>
        <v>95.591898081878043</v>
      </c>
    </row>
    <row r="58" spans="1:7" ht="79.2" x14ac:dyDescent="0.3">
      <c r="A58" s="8" t="s">
        <v>44</v>
      </c>
      <c r="B58" s="4">
        <v>10403.700000000001</v>
      </c>
      <c r="C58" s="4">
        <v>15593.8</v>
      </c>
      <c r="D58" s="11">
        <f t="shared" si="7"/>
        <v>5190.0999999999985</v>
      </c>
      <c r="E58" s="4">
        <v>15593.8</v>
      </c>
      <c r="F58" s="4">
        <v>15593.8</v>
      </c>
      <c r="G58" s="4">
        <f t="shared" si="8"/>
        <v>100</v>
      </c>
    </row>
    <row r="59" spans="1:7" ht="82.2" customHeight="1" x14ac:dyDescent="0.3">
      <c r="A59" s="8" t="s">
        <v>44</v>
      </c>
      <c r="B59" s="4">
        <v>2600.9</v>
      </c>
      <c r="C59" s="4">
        <v>788.5</v>
      </c>
      <c r="D59" s="11">
        <f t="shared" si="7"/>
        <v>-1812.4</v>
      </c>
      <c r="E59" s="4">
        <v>788.5</v>
      </c>
      <c r="F59" s="4">
        <v>788.5</v>
      </c>
      <c r="G59" s="4">
        <f t="shared" si="8"/>
        <v>100</v>
      </c>
    </row>
    <row r="60" spans="1:7" ht="85.2" customHeight="1" x14ac:dyDescent="0.3">
      <c r="A60" s="8" t="s">
        <v>59</v>
      </c>
      <c r="B60" s="4">
        <v>5651.7</v>
      </c>
      <c r="C60" s="4">
        <v>5651.7</v>
      </c>
      <c r="D60" s="11">
        <f t="shared" si="7"/>
        <v>0</v>
      </c>
      <c r="E60" s="4">
        <v>5651.7</v>
      </c>
      <c r="F60" s="4">
        <v>5651.7</v>
      </c>
      <c r="G60" s="4">
        <f t="shared" si="8"/>
        <v>100</v>
      </c>
    </row>
    <row r="61" spans="1:7" ht="97.95" customHeight="1" x14ac:dyDescent="0.3">
      <c r="A61" s="8" t="s">
        <v>60</v>
      </c>
      <c r="B61" s="4">
        <v>1233265</v>
      </c>
      <c r="C61" s="4">
        <v>1239661.3</v>
      </c>
      <c r="D61" s="11">
        <f t="shared" si="7"/>
        <v>6396.3000000000466</v>
      </c>
      <c r="E61" s="4">
        <v>1239246.5</v>
      </c>
      <c r="F61" s="4">
        <v>1239246.5</v>
      </c>
      <c r="G61" s="4">
        <f t="shared" si="8"/>
        <v>99.966539247454122</v>
      </c>
    </row>
    <row r="62" spans="1:7" ht="111" customHeight="1" x14ac:dyDescent="0.3">
      <c r="A62" s="8" t="s">
        <v>61</v>
      </c>
      <c r="B62" s="4">
        <v>49709.1</v>
      </c>
      <c r="C62" s="4">
        <v>33282.800000000003</v>
      </c>
      <c r="D62" s="11">
        <f t="shared" si="7"/>
        <v>-16426.299999999996</v>
      </c>
      <c r="E62" s="4">
        <v>32980.199999999997</v>
      </c>
      <c r="F62" s="4">
        <v>32980.199999999997</v>
      </c>
      <c r="G62" s="4">
        <f t="shared" si="8"/>
        <v>99.090821685675465</v>
      </c>
    </row>
    <row r="63" spans="1:7" ht="84" customHeight="1" x14ac:dyDescent="0.3">
      <c r="A63" s="8" t="s">
        <v>62</v>
      </c>
      <c r="B63" s="4">
        <v>27482</v>
      </c>
      <c r="C63" s="4">
        <v>19882</v>
      </c>
      <c r="D63" s="11">
        <f t="shared" si="7"/>
        <v>-7600</v>
      </c>
      <c r="E63" s="4">
        <v>19882</v>
      </c>
      <c r="F63" s="4">
        <v>19882</v>
      </c>
      <c r="G63" s="4">
        <f t="shared" si="8"/>
        <v>100</v>
      </c>
    </row>
    <row r="64" spans="1:7" ht="136.19999999999999" customHeight="1" x14ac:dyDescent="0.3">
      <c r="A64" s="8" t="s">
        <v>63</v>
      </c>
      <c r="B64" s="4">
        <v>1073.7</v>
      </c>
      <c r="C64" s="4">
        <v>654.5</v>
      </c>
      <c r="D64" s="11">
        <f t="shared" si="7"/>
        <v>-419.20000000000005</v>
      </c>
      <c r="E64" s="4">
        <v>631.6</v>
      </c>
      <c r="F64" s="4">
        <v>631.6</v>
      </c>
      <c r="G64" s="4">
        <f t="shared" si="8"/>
        <v>96.50114591291063</v>
      </c>
    </row>
    <row r="65" spans="1:7" ht="67.95" customHeight="1" x14ac:dyDescent="0.3">
      <c r="A65" s="8" t="s">
        <v>64</v>
      </c>
      <c r="B65" s="4">
        <v>1355.2</v>
      </c>
      <c r="C65" s="4">
        <v>1355.2</v>
      </c>
      <c r="D65" s="11">
        <f t="shared" si="7"/>
        <v>0</v>
      </c>
      <c r="E65" s="4">
        <v>1355.2</v>
      </c>
      <c r="F65" s="4">
        <v>1355.2</v>
      </c>
      <c r="G65" s="4">
        <f t="shared" si="8"/>
        <v>100</v>
      </c>
    </row>
    <row r="66" spans="1:7" ht="93.6" customHeight="1" x14ac:dyDescent="0.3">
      <c r="A66" s="8" t="s">
        <v>65</v>
      </c>
      <c r="B66" s="4">
        <v>120.6</v>
      </c>
      <c r="C66" s="4">
        <v>120.9</v>
      </c>
      <c r="D66" s="11">
        <f t="shared" si="7"/>
        <v>0.30000000000001137</v>
      </c>
      <c r="E66" s="4">
        <v>120.9</v>
      </c>
      <c r="F66" s="4">
        <v>120.9</v>
      </c>
      <c r="G66" s="4">
        <f t="shared" si="8"/>
        <v>100</v>
      </c>
    </row>
    <row r="67" spans="1:7" x14ac:dyDescent="0.3">
      <c r="A67" s="12" t="s">
        <v>11</v>
      </c>
      <c r="B67" s="7">
        <f>B66+B65+B64+B63+B62+B61+B60+B59+B58+B57+B56+B55+B54+B53+B52+B51+B50+B49+B48+B47+B43+B41+B40+B39+B46+B45+B42</f>
        <v>1565064.0999999999</v>
      </c>
      <c r="C67" s="7">
        <f>C66+C65+C64+C63+C62+C61+C60+C59+C58+C57+C56+C55+C54+C53+C52+C51+C50+C49+C48+C47+C43+C41+C40+C39</f>
        <v>1598194.0999999999</v>
      </c>
      <c r="D67" s="16">
        <f t="shared" si="7"/>
        <v>33130</v>
      </c>
      <c r="E67" s="7">
        <f>E66+E65+E64+E63+E62+E61+E60+E59+E58+E57+E56+E55+E54+E53+E52+E51+E50+E49+E48+E47+E43+E41+E40+E39</f>
        <v>1596209.7999999996</v>
      </c>
      <c r="F67" s="7">
        <f>F66+F65+F64+F63+F62+F61+F60+F59+F58+F57+F56+F55+F54+F53+F52+F51+F50+F49+F48+F47+F43+F41+F40+F39</f>
        <v>1596209.7999999996</v>
      </c>
      <c r="G67" s="7">
        <f t="shared" si="8"/>
        <v>99.875841113416683</v>
      </c>
    </row>
    <row r="68" spans="1:7" x14ac:dyDescent="0.3">
      <c r="A68" s="21" t="s">
        <v>12</v>
      </c>
      <c r="B68" s="21"/>
      <c r="C68" s="21"/>
      <c r="D68" s="21"/>
      <c r="E68" s="21"/>
      <c r="F68" s="21"/>
      <c r="G68" s="21"/>
    </row>
    <row r="69" spans="1:7" x14ac:dyDescent="0.3">
      <c r="A69" s="21" t="s">
        <v>6</v>
      </c>
      <c r="B69" s="21"/>
      <c r="C69" s="21"/>
      <c r="D69" s="21"/>
      <c r="E69" s="21"/>
      <c r="F69" s="21"/>
      <c r="G69" s="21"/>
    </row>
    <row r="70" spans="1:7" ht="82.95" customHeight="1" x14ac:dyDescent="0.3">
      <c r="A70" s="8" t="s">
        <v>66</v>
      </c>
      <c r="B70" s="4">
        <v>0</v>
      </c>
      <c r="C70" s="4">
        <v>12603.4</v>
      </c>
      <c r="D70" s="11">
        <f>C70-B70</f>
        <v>12603.4</v>
      </c>
      <c r="E70" s="4">
        <v>10720.8</v>
      </c>
      <c r="F70" s="4">
        <v>10720.8</v>
      </c>
      <c r="G70" s="15">
        <f>F70/C70*100</f>
        <v>85.062760842312386</v>
      </c>
    </row>
    <row r="71" spans="1:7" ht="59.4" customHeight="1" x14ac:dyDescent="0.3">
      <c r="A71" s="8" t="s">
        <v>71</v>
      </c>
      <c r="B71" s="4">
        <v>10000</v>
      </c>
      <c r="C71" s="4">
        <v>10000</v>
      </c>
      <c r="D71" s="11">
        <f>C71-B71</f>
        <v>0</v>
      </c>
      <c r="E71" s="4">
        <v>10000</v>
      </c>
      <c r="F71" s="4">
        <v>10000</v>
      </c>
      <c r="G71" s="15">
        <f>F71/C71*100</f>
        <v>100</v>
      </c>
    </row>
    <row r="72" spans="1:7" x14ac:dyDescent="0.3">
      <c r="A72" s="21" t="s">
        <v>7</v>
      </c>
      <c r="B72" s="21"/>
      <c r="C72" s="21"/>
      <c r="D72" s="21"/>
      <c r="E72" s="21"/>
      <c r="F72" s="21"/>
      <c r="G72" s="21"/>
    </row>
    <row r="73" spans="1:7" ht="126.6" customHeight="1" x14ac:dyDescent="0.3">
      <c r="A73" s="8" t="s">
        <v>67</v>
      </c>
      <c r="B73" s="4">
        <v>0</v>
      </c>
      <c r="C73" s="4">
        <v>1260.3</v>
      </c>
      <c r="D73" s="11">
        <f>C73-B73</f>
        <v>1260.3</v>
      </c>
      <c r="E73" s="4">
        <v>1083.5</v>
      </c>
      <c r="F73" s="4">
        <v>1083.5</v>
      </c>
      <c r="G73" s="15">
        <f>F73/C73*100</f>
        <v>85.97159406490519</v>
      </c>
    </row>
    <row r="74" spans="1:7" ht="122.4" customHeight="1" x14ac:dyDescent="0.3">
      <c r="A74" s="8" t="s">
        <v>68</v>
      </c>
      <c r="B74" s="4">
        <v>0</v>
      </c>
      <c r="C74" s="4">
        <v>336</v>
      </c>
      <c r="D74" s="11">
        <f t="shared" ref="D74:D81" si="9">C74-B74</f>
        <v>336</v>
      </c>
      <c r="E74" s="4">
        <v>336</v>
      </c>
      <c r="F74" s="4">
        <v>336</v>
      </c>
      <c r="G74" s="15">
        <f t="shared" ref="G74:G81" si="10">F74/C74*100</f>
        <v>100</v>
      </c>
    </row>
    <row r="75" spans="1:7" ht="71.400000000000006" customHeight="1" x14ac:dyDescent="0.3">
      <c r="A75" s="8" t="s">
        <v>69</v>
      </c>
      <c r="B75" s="4">
        <v>690</v>
      </c>
      <c r="C75" s="4">
        <v>921.1</v>
      </c>
      <c r="D75" s="11">
        <f t="shared" si="9"/>
        <v>231.10000000000002</v>
      </c>
      <c r="E75" s="4">
        <v>919.6</v>
      </c>
      <c r="F75" s="4">
        <v>919.6</v>
      </c>
      <c r="G75" s="15">
        <f t="shared" si="10"/>
        <v>99.83715123222234</v>
      </c>
    </row>
    <row r="76" spans="1:7" ht="58.2" customHeight="1" x14ac:dyDescent="0.3">
      <c r="A76" s="8" t="s">
        <v>70</v>
      </c>
      <c r="B76" s="4">
        <v>2628.7</v>
      </c>
      <c r="C76" s="4">
        <v>3126.8</v>
      </c>
      <c r="D76" s="11">
        <f t="shared" si="9"/>
        <v>498.10000000000036</v>
      </c>
      <c r="E76" s="4">
        <v>3092.9</v>
      </c>
      <c r="F76" s="4">
        <v>3092.9</v>
      </c>
      <c r="G76" s="15">
        <f t="shared" si="10"/>
        <v>98.915824485096579</v>
      </c>
    </row>
    <row r="77" spans="1:7" ht="68.400000000000006" customHeight="1" x14ac:dyDescent="0.3">
      <c r="A77" s="8" t="s">
        <v>72</v>
      </c>
      <c r="B77" s="4">
        <v>0</v>
      </c>
      <c r="C77" s="4">
        <v>360</v>
      </c>
      <c r="D77" s="11">
        <f t="shared" si="9"/>
        <v>360</v>
      </c>
      <c r="E77" s="4">
        <v>360</v>
      </c>
      <c r="F77" s="4">
        <v>360</v>
      </c>
      <c r="G77" s="15">
        <f t="shared" si="10"/>
        <v>100</v>
      </c>
    </row>
    <row r="78" spans="1:7" ht="52.8" x14ac:dyDescent="0.3">
      <c r="A78" s="8" t="s">
        <v>13</v>
      </c>
      <c r="B78" s="4">
        <v>0</v>
      </c>
      <c r="C78" s="4">
        <v>5658.1</v>
      </c>
      <c r="D78" s="11">
        <f t="shared" si="9"/>
        <v>5658.1</v>
      </c>
      <c r="E78" s="4">
        <v>5657.8</v>
      </c>
      <c r="F78" s="4">
        <v>5657.8</v>
      </c>
      <c r="G78" s="15">
        <f t="shared" si="10"/>
        <v>99.994697866775056</v>
      </c>
    </row>
    <row r="79" spans="1:7" ht="46.95" customHeight="1" x14ac:dyDescent="0.3">
      <c r="A79" s="8" t="s">
        <v>14</v>
      </c>
      <c r="B79" s="4">
        <v>0</v>
      </c>
      <c r="C79" s="4">
        <v>77520</v>
      </c>
      <c r="D79" s="11">
        <f t="shared" si="9"/>
        <v>77520</v>
      </c>
      <c r="E79" s="4">
        <v>77520</v>
      </c>
      <c r="F79" s="4">
        <v>75432.899999999994</v>
      </c>
      <c r="G79" s="15">
        <f t="shared" si="10"/>
        <v>97.307662538699674</v>
      </c>
    </row>
    <row r="80" spans="1:7" x14ac:dyDescent="0.3">
      <c r="A80" s="5" t="s">
        <v>15</v>
      </c>
      <c r="B80" s="6">
        <f>B79+B78+B77+B75+B74+B73+B71+B70+B76</f>
        <v>13318.7</v>
      </c>
      <c r="C80" s="6">
        <f>C79+C78+C77+C75+C74+C73+C71+C70+C76</f>
        <v>111785.70000000001</v>
      </c>
      <c r="D80" s="16">
        <f t="shared" si="9"/>
        <v>98467.000000000015</v>
      </c>
      <c r="E80" s="6">
        <f>E79+E78+E77+E75+E74+E73+E71+E70+E76</f>
        <v>109690.6</v>
      </c>
      <c r="F80" s="6">
        <f>F79+F78+F77+F75+F74+F73+F71+F70+F76</f>
        <v>107603.5</v>
      </c>
      <c r="G80" s="17">
        <f t="shared" si="10"/>
        <v>96.258734346164118</v>
      </c>
    </row>
    <row r="81" spans="1:7" x14ac:dyDescent="0.3">
      <c r="A81" s="5" t="s">
        <v>16</v>
      </c>
      <c r="B81" s="6">
        <f>B80+B67+B36</f>
        <v>1842007.6999999997</v>
      </c>
      <c r="C81" s="6">
        <f>C80+C67+C36</f>
        <v>2659977.3999999994</v>
      </c>
      <c r="D81" s="16">
        <f t="shared" si="9"/>
        <v>817969.69999999972</v>
      </c>
      <c r="E81" s="6">
        <f>E80+E67+E36</f>
        <v>2655027.7999999998</v>
      </c>
      <c r="F81" s="6">
        <f>F80+F67+F36</f>
        <v>2652940.6999999993</v>
      </c>
      <c r="G81" s="17">
        <f t="shared" si="10"/>
        <v>99.735460158420892</v>
      </c>
    </row>
    <row r="86" spans="1:7" x14ac:dyDescent="0.3">
      <c r="B86" s="3"/>
      <c r="C86" s="3"/>
      <c r="D86" s="3"/>
      <c r="E86" s="18"/>
      <c r="F86" s="3"/>
    </row>
    <row r="87" spans="1:7" x14ac:dyDescent="0.3">
      <c r="B87" s="3"/>
      <c r="C87" s="3"/>
      <c r="D87" s="3"/>
      <c r="E87" s="18"/>
      <c r="F87" s="3"/>
    </row>
  </sheetData>
  <mergeCells count="11">
    <mergeCell ref="A68:G68"/>
    <mergeCell ref="A72:G72"/>
    <mergeCell ref="A3:G3"/>
    <mergeCell ref="E1:G1"/>
    <mergeCell ref="A7:G7"/>
    <mergeCell ref="A8:G8"/>
    <mergeCell ref="A14:G14"/>
    <mergeCell ref="A37:G37"/>
    <mergeCell ref="A38:G38"/>
    <mergeCell ref="A44:G44"/>
    <mergeCell ref="A69:G69"/>
  </mergeCells>
  <pageMargins left="0.70866141732283472" right="0.70866141732283472" top="0.74803149606299213" bottom="0.74803149606299213" header="0.31496062992125984" footer="0.31496062992125984"/>
  <pageSetup paperSize="9" scale="99" firstPageNumber="39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2021-04-02T09:02:21Z</dcterms:modified>
</cp:coreProperties>
</file>